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73606029-1918-4080-8336-2AFD76809BF2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6" i="1"/>
  <c r="B6" i="2" l="1"/>
  <c r="C6" i="2" s="1"/>
  <c r="C11" i="2"/>
  <c r="C12" i="2"/>
  <c r="C13" i="2"/>
  <c r="C14" i="2"/>
  <c r="B7" i="2"/>
  <c r="C7" i="2" s="1"/>
  <c r="B8" i="2"/>
  <c r="F8" i="1" s="1"/>
  <c r="B9" i="2"/>
  <c r="F9" i="1" s="1"/>
  <c r="B10" i="2"/>
  <c r="F10" i="1" s="1"/>
  <c r="I10" i="1" s="1"/>
  <c r="J10" i="1" s="1"/>
  <c r="B11" i="2"/>
  <c r="F11" i="1" s="1"/>
  <c r="I11" i="1" s="1"/>
  <c r="J11" i="1" s="1"/>
  <c r="B12" i="2"/>
  <c r="F12" i="1" s="1"/>
  <c r="B13" i="2"/>
  <c r="F13" i="1" s="1"/>
  <c r="B14" i="2"/>
  <c r="F14" i="1" s="1"/>
  <c r="B15" i="2"/>
  <c r="F15" i="1" s="1"/>
  <c r="C15" i="2" l="1"/>
  <c r="F6" i="1"/>
  <c r="C10" i="2"/>
  <c r="F7" i="1"/>
  <c r="C9" i="2"/>
  <c r="C8" i="2"/>
  <c r="I8" i="1" l="1"/>
  <c r="J8" i="1" s="1"/>
  <c r="I9" i="1"/>
  <c r="J9" i="1" s="1"/>
  <c r="I12" i="1"/>
  <c r="J12" i="1" s="1"/>
  <c r="I13" i="1"/>
  <c r="J13" i="1" s="1"/>
  <c r="I14" i="1"/>
  <c r="J14" i="1" s="1"/>
  <c r="I15" i="1"/>
  <c r="J15" i="1" s="1"/>
  <c r="I7" i="1"/>
  <c r="J7" i="1" s="1"/>
  <c r="I6" i="1" l="1"/>
  <c r="J6" i="1" s="1"/>
  <c r="I17" i="1" l="1"/>
  <c r="J17" i="1"/>
  <c r="K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 који попуњавате</t>
        </r>
      </text>
    </comment>
    <comment ref="G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УНЕСИТЕ СТОПУ ПДВ-а (само број) за производ из реда који попуњавате</t>
        </r>
      </text>
    </comment>
    <comment ref="H6" authorId="1" shapeId="0" xr:uid="{CA8ED2FE-86DF-4137-95FE-5303A959E332}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6" authorId="1" shapeId="0" xr:uid="{4BF44468-5EFC-435C-ABA9-4E731B67B11E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6" authorId="1" shapeId="0" xr:uid="{CEED81D3-C53B-4B70-AD62-A31F26821894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<sst xmlns="http://schemas.openxmlformats.org/spreadsheetml/2006/main" count="48" uniqueCount="40">
  <si>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</si>
  <si>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</si>
  <si>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</si>
  <si>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</si>
  <si>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</si>
  <si>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</si>
  <si>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</si>
  <si>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</si>
  <si>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</si>
  <si>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</si>
  <si>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</si>
  <si>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ЗА ПАРТИЈУ БР. 1 - ХЛЕБ  И ДРУГИ ПРОИЗВОДИ ОД БРАШНА</t>
  </si>
  <si>
    <t>Хлеб бели 500гр.</t>
  </si>
  <si>
    <t>Кроасан са кремом 100гр (лиснато тесто)</t>
  </si>
  <si>
    <t>Кроасан са џемом 100гр (лиснато тесто</t>
  </si>
  <si>
    <t>Бурек са сиром (смрзнут)</t>
  </si>
  <si>
    <t>Бурек са месом (смрзнут)</t>
  </si>
  <si>
    <t>Савијаче са сиром 200гр.</t>
  </si>
  <si>
    <t>Савијаче са шунком и качкаваљом 200гр.</t>
  </si>
  <si>
    <t>кг.</t>
  </si>
  <si>
    <t>Износ
ПДВ-а</t>
  </si>
  <si>
    <t>УКУПАН ИЗНОС
ПДВ-а</t>
  </si>
  <si>
    <t>Ред бр.</t>
  </si>
  <si>
    <t>Јед.
мере</t>
  </si>
  <si>
    <t>НАЗИВ И ПОТПИС ПОНУЂАЧА</t>
  </si>
  <si>
    <t>потпис овлашћеног лица понуђача</t>
  </si>
  <si>
    <t>УКУПНА ВРЕДНОСТ ПОНУДЕ БЕЗ ПДВ-а  / ПДВ /
И УКУПНА ВРЕДНОСТ ПОНУДЕ СА ПДВ-ом</t>
  </si>
  <si>
    <t>Лепиња 100 гр.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</si>
  <si>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</si>
  <si>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</si>
  <si>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Укупан износ
без ПДВ-а</t>
  </si>
  <si>
    <t>Укупан износ
са ПДВ-ом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</si>
  <si>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</si>
  <si>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t>Назив добара / производа</t>
  </si>
  <si>
    <t>Кроасан са сиром 80 гр. (лиснато тесто)</t>
  </si>
  <si>
    <t>Кроасан са шунком 100гр. (лиснато тесто)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</si>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</sst>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5"/>
      <color indexed="81"/>
      <name val="Tahoma"/>
      <family val="2"/>
    </font>
    <font>
      <b/>
      <sz val="8"/>
      <color indexed="81"/>
      <name val="Tahoma"/>
      <family val="2"/>
    </font>
    <font>
      <sz val="11.5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9" fontId="1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ont="1" applyFill="1" applyAlignment="1" applyProtection="1">
      <alignment vertical="center" wrapText="1"/>
    </xf>
    <xf numFmtId="9" fontId="12" fillId="2" borderId="1" xfId="0" applyNumberFormat="1" applyFont="1" applyFill="1" applyBorder="1" applyAlignment="1" applyProtection="1">
      <alignment horizontal="right" vertical="center" indent="1"/>
      <protection locked="0"/>
    </xf>
    <xf numFmtId="4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164" fontId="2" fillId="2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2" fillId="3" borderId="4" xfId="0" applyNumberFormat="1" applyFont="1" applyFill="1" applyBorder="1" applyAlignment="1" applyProtection="1">
      <alignment horizontal="right" vertical="center"/>
      <protection hidden="1"/>
    </xf>
    <xf numFmtId="4" fontId="12" fillId="0" borderId="1" xfId="0" applyNumberFormat="1" applyFont="1" applyBorder="1" applyAlignment="1" applyProtection="1">
      <alignment horizontal="right" vertical="center" wrapText="1"/>
      <protection hidden="1"/>
    </xf>
    <xf numFmtId="4" fontId="13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zoomScaleSheetLayoutView="100" workbookViewId="0">
      <selection activeCell="A4" sqref="A4"/>
    </sheetView>
  </sheetViews>
  <sheetFormatPr defaultColWidth="9.09765625" defaultRowHeight="14.4" x14ac:dyDescent="0.3"/>
  <cols>
    <col min="1" max="1" width="5.09765625" style="1" customWidth="1"/>
    <col min="2" max="2" width="37.69921875" style="1" customWidth="1"/>
    <col min="3" max="3" width="16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3984375" style="1" customWidth="1"/>
    <col min="12" max="16384" width="9.09765625" style="1"/>
  </cols>
  <sheetData>
    <row r="1" spans="1:15" ht="17.05" customHeight="1" x14ac:dyDescent="0.3">
      <c r="A1" s="46" t="s"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5" x14ac:dyDescent="0.3">
      <c r="A2" s="50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5" ht="8.1999999999999993" customHeight="1" x14ac:dyDescent="0.3">
      <c r="A3" s="2"/>
      <c r="B3" s="3"/>
      <c r="C3" s="3"/>
      <c r="D3" s="3"/>
      <c r="E3" s="3"/>
      <c r="F3" s="3"/>
      <c r="G3" s="7"/>
      <c r="H3" s="3"/>
      <c r="I3" s="3"/>
      <c r="J3" s="3"/>
      <c r="K3" s="3"/>
    </row>
    <row r="4" spans="1:15" ht="28" customHeight="1" x14ac:dyDescent="0.3">
      <c r="A4" s="27" t="s">
        <v>22</v>
      </c>
      <c r="B4" s="27" t="s">
        <v>33</v>
      </c>
      <c r="C4" s="28" t="s">
        <v>3</v>
      </c>
      <c r="D4" s="28" t="s">
        <v>23</v>
      </c>
      <c r="E4" s="28" t="s">
        <v>8</v>
      </c>
      <c r="F4" s="27" t="s">
        <v>4</v>
      </c>
      <c r="G4" s="29" t="s">
        <v>2</v>
      </c>
      <c r="H4" s="27" t="s">
        <v>5</v>
      </c>
      <c r="I4" s="30" t="s">
        <v>30</v>
      </c>
      <c r="J4" s="30" t="s">
        <v>20</v>
      </c>
      <c r="K4" s="30" t="s">
        <v>31</v>
      </c>
    </row>
    <row r="5" spans="1:15" s="18" customFormat="1" ht="12.9" customHeight="1" x14ac:dyDescent="0.3">
      <c r="A5" s="41">
        <v>1</v>
      </c>
      <c r="B5" s="42">
        <v>2</v>
      </c>
      <c r="C5" s="41">
        <v>3</v>
      </c>
      <c r="D5" s="42">
        <v>4</v>
      </c>
      <c r="E5" s="42">
        <v>5</v>
      </c>
      <c r="F5" s="41">
        <v>6</v>
      </c>
      <c r="G5" s="41">
        <v>7</v>
      </c>
      <c r="H5" s="41">
        <v>8</v>
      </c>
      <c r="I5" s="41" t="s">
        <v>6</v>
      </c>
      <c r="J5" s="41" t="s">
        <v>37</v>
      </c>
      <c r="K5" s="41" t="s">
        <v>38</v>
      </c>
    </row>
    <row r="6" spans="1:15" ht="17.05" customHeight="1" x14ac:dyDescent="0.3">
      <c r="A6" s="13">
        <v>1</v>
      </c>
      <c r="B6" s="14" t="s">
        <v>12</v>
      </c>
      <c r="C6" s="12"/>
      <c r="D6" s="15" t="s">
        <v>7</v>
      </c>
      <c r="E6" s="35">
        <v>3600</v>
      </c>
      <c r="F6" s="38">
        <f>ROUND(Sheet2!B6,2)</f>
        <v>0</v>
      </c>
      <c r="G6" s="23"/>
      <c r="H6" s="24"/>
      <c r="I6" s="39">
        <f>E6*F6</f>
        <v>0</v>
      </c>
      <c r="J6" s="39">
        <f>K6-I6</f>
        <v>0</v>
      </c>
      <c r="K6" s="39">
        <f>E6*H6</f>
        <v>0</v>
      </c>
    </row>
    <row r="7" spans="1:15" ht="17.05" customHeight="1" x14ac:dyDescent="0.3">
      <c r="A7" s="13">
        <v>2</v>
      </c>
      <c r="B7" s="14" t="s">
        <v>27</v>
      </c>
      <c r="C7" s="12"/>
      <c r="D7" s="15" t="s">
        <v>7</v>
      </c>
      <c r="E7" s="35">
        <v>300</v>
      </c>
      <c r="F7" s="38">
        <f>ROUND(Sheet2!B7,2)</f>
        <v>0</v>
      </c>
      <c r="G7" s="23"/>
      <c r="H7" s="24"/>
      <c r="I7" s="39">
        <f>E7*F7</f>
        <v>0</v>
      </c>
      <c r="J7" s="39">
        <f t="shared" ref="J7:J15" si="0">K7-I7</f>
        <v>0</v>
      </c>
      <c r="K7" s="39">
        <f t="shared" ref="K7:K15" si="1">E7*H7</f>
        <v>0</v>
      </c>
    </row>
    <row r="8" spans="1:15" ht="17.05" customHeight="1" x14ac:dyDescent="0.3">
      <c r="A8" s="13">
        <v>3</v>
      </c>
      <c r="B8" s="14" t="s">
        <v>13</v>
      </c>
      <c r="C8" s="12"/>
      <c r="D8" s="15" t="s">
        <v>7</v>
      </c>
      <c r="E8" s="35">
        <v>1000</v>
      </c>
      <c r="F8" s="38">
        <f>ROUND(Sheet2!B8,2)</f>
        <v>0</v>
      </c>
      <c r="G8" s="23"/>
      <c r="H8" s="24"/>
      <c r="I8" s="39">
        <f t="shared" ref="I8:I15" si="2">E8*F8</f>
        <v>0</v>
      </c>
      <c r="J8" s="39">
        <f t="shared" si="0"/>
        <v>0</v>
      </c>
      <c r="K8" s="39">
        <f t="shared" si="1"/>
        <v>0</v>
      </c>
    </row>
    <row r="9" spans="1:15" ht="17.05" customHeight="1" x14ac:dyDescent="0.3">
      <c r="A9" s="13">
        <v>4</v>
      </c>
      <c r="B9" s="14" t="s">
        <v>14</v>
      </c>
      <c r="C9" s="12"/>
      <c r="D9" s="15" t="s">
        <v>7</v>
      </c>
      <c r="E9" s="35">
        <v>500</v>
      </c>
      <c r="F9" s="38">
        <f>ROUND(Sheet2!B9,2)</f>
        <v>0</v>
      </c>
      <c r="G9" s="23"/>
      <c r="H9" s="24"/>
      <c r="I9" s="39">
        <f t="shared" si="2"/>
        <v>0</v>
      </c>
      <c r="J9" s="39">
        <f t="shared" si="0"/>
        <v>0</v>
      </c>
      <c r="K9" s="39">
        <f t="shared" si="1"/>
        <v>0</v>
      </c>
    </row>
    <row r="10" spans="1:15" ht="17.05" customHeight="1" x14ac:dyDescent="0.3">
      <c r="A10" s="13">
        <v>5</v>
      </c>
      <c r="B10" s="14" t="s">
        <v>34</v>
      </c>
      <c r="C10" s="12"/>
      <c r="D10" s="15" t="s">
        <v>7</v>
      </c>
      <c r="E10" s="35">
        <v>750</v>
      </c>
      <c r="F10" s="38">
        <f>ROUND(Sheet2!B10,2)</f>
        <v>0</v>
      </c>
      <c r="G10" s="23"/>
      <c r="H10" s="24"/>
      <c r="I10" s="39">
        <f t="shared" si="2"/>
        <v>0</v>
      </c>
      <c r="J10" s="39">
        <f t="shared" si="0"/>
        <v>0</v>
      </c>
      <c r="K10" s="39">
        <f t="shared" si="1"/>
        <v>0</v>
      </c>
    </row>
    <row r="11" spans="1:15" ht="17.05" customHeight="1" x14ac:dyDescent="0.3">
      <c r="A11" s="13">
        <v>6</v>
      </c>
      <c r="B11" s="14" t="s">
        <v>35</v>
      </c>
      <c r="C11" s="12"/>
      <c r="D11" s="15" t="s">
        <v>7</v>
      </c>
      <c r="E11" s="35">
        <v>750</v>
      </c>
      <c r="F11" s="38">
        <f>ROUND(Sheet2!B11,2)</f>
        <v>0</v>
      </c>
      <c r="G11" s="23"/>
      <c r="H11" s="24"/>
      <c r="I11" s="39">
        <f t="shared" si="2"/>
        <v>0</v>
      </c>
      <c r="J11" s="39">
        <f t="shared" si="0"/>
        <v>0</v>
      </c>
      <c r="K11" s="39">
        <f t="shared" si="1"/>
        <v>0</v>
      </c>
    </row>
    <row r="12" spans="1:15" ht="17.05" customHeight="1" x14ac:dyDescent="0.3">
      <c r="A12" s="13">
        <v>7</v>
      </c>
      <c r="B12" s="14" t="s">
        <v>15</v>
      </c>
      <c r="C12" s="12"/>
      <c r="D12" s="15" t="s">
        <v>19</v>
      </c>
      <c r="E12" s="35">
        <v>150</v>
      </c>
      <c r="F12" s="38">
        <f>ROUND(Sheet2!B12,2)</f>
        <v>0</v>
      </c>
      <c r="G12" s="23"/>
      <c r="H12" s="24"/>
      <c r="I12" s="39">
        <f t="shared" si="2"/>
        <v>0</v>
      </c>
      <c r="J12" s="39">
        <f t="shared" si="0"/>
        <v>0</v>
      </c>
      <c r="K12" s="39">
        <f t="shared" si="1"/>
        <v>0</v>
      </c>
    </row>
    <row r="13" spans="1:15" ht="17.05" customHeight="1" x14ac:dyDescent="0.3">
      <c r="A13" s="13">
        <v>8</v>
      </c>
      <c r="B13" s="14" t="s">
        <v>16</v>
      </c>
      <c r="C13" s="12"/>
      <c r="D13" s="15" t="s">
        <v>19</v>
      </c>
      <c r="E13" s="35">
        <v>50</v>
      </c>
      <c r="F13" s="38">
        <f>ROUND(Sheet2!B13,2)</f>
        <v>0</v>
      </c>
      <c r="G13" s="23"/>
      <c r="H13" s="24"/>
      <c r="I13" s="39">
        <f t="shared" si="2"/>
        <v>0</v>
      </c>
      <c r="J13" s="39">
        <f t="shared" si="0"/>
        <v>0</v>
      </c>
      <c r="K13" s="39">
        <f t="shared" si="1"/>
        <v>0</v>
      </c>
      <c r="O13" s="16"/>
    </row>
    <row r="14" spans="1:15" ht="17.05" customHeight="1" x14ac:dyDescent="0.3">
      <c r="A14" s="13">
        <v>9</v>
      </c>
      <c r="B14" s="14" t="s">
        <v>17</v>
      </c>
      <c r="C14" s="12"/>
      <c r="D14" s="15" t="s">
        <v>7</v>
      </c>
      <c r="E14" s="35">
        <v>350</v>
      </c>
      <c r="F14" s="38">
        <f>ROUND(Sheet2!B14,2)</f>
        <v>0</v>
      </c>
      <c r="G14" s="23"/>
      <c r="H14" s="24"/>
      <c r="I14" s="39">
        <f t="shared" si="2"/>
        <v>0</v>
      </c>
      <c r="J14" s="39">
        <f t="shared" si="0"/>
        <v>0</v>
      </c>
      <c r="K14" s="39">
        <f t="shared" si="1"/>
        <v>0</v>
      </c>
    </row>
    <row r="15" spans="1:15" ht="17.05" customHeight="1" x14ac:dyDescent="0.3">
      <c r="A15" s="13">
        <v>10</v>
      </c>
      <c r="B15" s="14" t="s">
        <v>18</v>
      </c>
      <c r="C15" s="12"/>
      <c r="D15" s="15" t="s">
        <v>7</v>
      </c>
      <c r="E15" s="35">
        <v>350</v>
      </c>
      <c r="F15" s="38">
        <f>ROUND(Sheet2!B15,2)</f>
        <v>0</v>
      </c>
      <c r="G15" s="23"/>
      <c r="H15" s="24"/>
      <c r="I15" s="39">
        <f t="shared" si="2"/>
        <v>0</v>
      </c>
      <c r="J15" s="39">
        <f t="shared" si="0"/>
        <v>0</v>
      </c>
      <c r="K15" s="39">
        <f t="shared" si="1"/>
        <v>0</v>
      </c>
    </row>
    <row r="16" spans="1:15" ht="41" customHeight="1" x14ac:dyDescent="0.3">
      <c r="A16" s="8"/>
      <c r="B16" s="9"/>
      <c r="C16" s="31"/>
      <c r="D16" s="32"/>
      <c r="E16" s="32"/>
      <c r="F16" s="33"/>
      <c r="G16" s="33"/>
      <c r="H16" s="34"/>
      <c r="I16" s="29" t="s">
        <v>9</v>
      </c>
      <c r="J16" s="29" t="s">
        <v>21</v>
      </c>
      <c r="K16" s="29" t="s">
        <v>10</v>
      </c>
    </row>
    <row r="17" spans="1:11" ht="32" customHeight="1" x14ac:dyDescent="0.3">
      <c r="A17" s="10"/>
      <c r="B17" s="11"/>
      <c r="C17" s="52" t="s">
        <v>26</v>
      </c>
      <c r="D17" s="53"/>
      <c r="E17" s="53"/>
      <c r="F17" s="53"/>
      <c r="G17" s="53"/>
      <c r="H17" s="54"/>
      <c r="I17" s="40">
        <f>SUM(I6:I15)</f>
        <v>0</v>
      </c>
      <c r="J17" s="40">
        <f>SUM(J6:J15)</f>
        <v>0</v>
      </c>
      <c r="K17" s="40">
        <f>SUM(K6:K15)</f>
        <v>0</v>
      </c>
    </row>
    <row r="18" spans="1:11" ht="7.35" customHeight="1" x14ac:dyDescent="0.3">
      <c r="A18" s="2"/>
      <c r="B18" s="3"/>
      <c r="C18" s="3"/>
      <c r="D18" s="3"/>
      <c r="E18" s="3"/>
      <c r="F18" s="3"/>
      <c r="G18" s="7"/>
      <c r="H18" s="3"/>
      <c r="I18" s="3"/>
      <c r="J18" s="3"/>
      <c r="K18" s="3"/>
    </row>
    <row r="19" spans="1:11" ht="14.3" customHeight="1" x14ac:dyDescent="0.3">
      <c r="A19" s="49" t="s">
        <v>39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1" ht="12.6" customHeight="1" x14ac:dyDescent="0.3">
      <c r="A20" s="47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12.6" customHeight="1" x14ac:dyDescent="0.3">
      <c r="A21" s="47" t="s">
        <v>32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</row>
    <row r="22" spans="1:11" ht="12.6" customHeight="1" x14ac:dyDescent="0.3">
      <c r="A22" s="47" t="s">
        <v>29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ht="39.6" customHeight="1" x14ac:dyDescent="0.3">
      <c r="A23" s="47" t="s">
        <v>36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ht="7.1" customHeight="1" x14ac:dyDescent="0.3">
      <c r="A24" s="4"/>
      <c r="B24" s="4"/>
      <c r="C24" s="4"/>
      <c r="D24" s="4"/>
      <c r="E24" s="4"/>
      <c r="F24" s="4"/>
      <c r="G24" s="7"/>
      <c r="H24" s="4"/>
      <c r="I24" s="4"/>
      <c r="J24" s="4"/>
      <c r="K24" s="4"/>
    </row>
    <row r="25" spans="1:11" ht="14.95" customHeight="1" x14ac:dyDescent="0.3">
      <c r="B25" s="19" t="s">
        <v>0</v>
      </c>
      <c r="C25" s="5"/>
      <c r="D25" s="5"/>
      <c r="E25" s="5"/>
      <c r="F25" s="21"/>
      <c r="G25" s="55" t="s">
        <v>24</v>
      </c>
      <c r="H25" s="55"/>
      <c r="I25" s="55"/>
      <c r="J25" s="55"/>
      <c r="K25" s="55"/>
    </row>
    <row r="26" spans="1:11" ht="18" customHeight="1" x14ac:dyDescent="0.3">
      <c r="A26" s="20"/>
      <c r="B26" s="26"/>
      <c r="C26" s="17"/>
      <c r="D26" s="17"/>
      <c r="E26" s="17"/>
      <c r="F26" s="22"/>
      <c r="G26" s="56"/>
      <c r="H26" s="56"/>
      <c r="I26" s="56"/>
      <c r="J26" s="56"/>
      <c r="K26" s="56"/>
    </row>
    <row r="27" spans="1:11" ht="9" customHeight="1" x14ac:dyDescent="0.3">
      <c r="G27" s="45"/>
      <c r="H27" s="45"/>
      <c r="I27" s="45"/>
      <c r="J27" s="45"/>
      <c r="K27" s="45"/>
    </row>
    <row r="28" spans="1:11" ht="18" customHeight="1" x14ac:dyDescent="0.3">
      <c r="G28" s="25"/>
      <c r="H28" s="43"/>
      <c r="I28" s="43"/>
      <c r="J28" s="43"/>
      <c r="K28" s="25"/>
    </row>
    <row r="29" spans="1:11" ht="14.15" customHeight="1" x14ac:dyDescent="0.3">
      <c r="G29" s="25"/>
      <c r="H29" s="44" t="s">
        <v>25</v>
      </c>
      <c r="I29" s="44"/>
      <c r="J29" s="44"/>
      <c r="K29" s="25"/>
    </row>
  </sheetData>
  <sheetProtection algorithmName="SHA-512" hashValue="yRouUEq2Z+rroHTWkb5bxmwyRb8Ze50Kp+bLJS2dV4dP68C3kFJ2cnNh+J7V6rRl+AuXJGWkrj3uDCm7JiwNMg==" saltValue="LFiLxfpk82e+ozbKB6Okgg==" spinCount="100000" sheet="1" objects="1" scenarios="1"/>
  <mergeCells count="13">
    <mergeCell ref="H28:J28"/>
    <mergeCell ref="H29:J29"/>
    <mergeCell ref="G27:K27"/>
    <mergeCell ref="A1:K1"/>
    <mergeCell ref="A20:K20"/>
    <mergeCell ref="A22:K22"/>
    <mergeCell ref="A23:K23"/>
    <mergeCell ref="A19:K19"/>
    <mergeCell ref="A2:K2"/>
    <mergeCell ref="C17:H17"/>
    <mergeCell ref="A21:K21"/>
    <mergeCell ref="G25:K25"/>
    <mergeCell ref="G26:K26"/>
  </mergeCells>
  <conditionalFormatting sqref="I17:K17 F6:F15 I6:K15">
    <cfRule type="cellIs" dxfId="0" priority="2" operator="equal">
      <formula>0</formula>
    </cfRule>
  </conditionalFormatting>
  <pageMargins left="0.32" right="0.32" top="0.78740157480314998" bottom="0.47244094488188998" header="0.31496062992126" footer="0.27559055118110198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15"/>
  <sheetViews>
    <sheetView workbookViewId="0">
      <selection activeCell="C24" sqref="C24"/>
    </sheetView>
  </sheetViews>
  <sheetFormatPr defaultRowHeight="14.4" x14ac:dyDescent="0.3"/>
  <cols>
    <col min="1" max="1" width="8.796875" style="36"/>
    <col min="2" max="3" width="15.69921875" style="37" customWidth="1"/>
    <col min="4" max="16384" width="8.796875" style="37"/>
  </cols>
  <sheetData>
    <row r="6" spans="1:3" x14ac:dyDescent="0.3">
      <c r="A6" s="36">
        <v>1</v>
      </c>
      <c r="B6" s="37">
        <f>IF(ISBLANK(Sheet1!G6),0,IF(Sheet1!G6=20%,Sheet1!H6/1.2,IF(Sheet1!G6=10%,Sheet1!H6/1.1,0)))</f>
        <v>0</v>
      </c>
      <c r="C6" s="37">
        <f>ROUND(B6,2)</f>
        <v>0</v>
      </c>
    </row>
    <row r="7" spans="1:3" x14ac:dyDescent="0.3">
      <c r="A7" s="36">
        <v>2</v>
      </c>
      <c r="B7" s="37">
        <f>IF(ISBLANK(Sheet1!G7),0,IF(Sheet1!G7=20%,Sheet1!H7/1.2,IF(Sheet1!G7=10%,Sheet1!H7/1.1,0)))</f>
        <v>0</v>
      </c>
      <c r="C7" s="37">
        <f t="shared" ref="C7:C15" si="0">ROUND(B7,2)</f>
        <v>0</v>
      </c>
    </row>
    <row r="8" spans="1:3" x14ac:dyDescent="0.3">
      <c r="A8" s="36">
        <v>3</v>
      </c>
      <c r="B8" s="37">
        <f>IF(ISBLANK(Sheet1!G8),0,IF(Sheet1!G8=20%,Sheet1!H8/1.2,IF(Sheet1!G8=10%,Sheet1!H8/1.1,0)))</f>
        <v>0</v>
      </c>
      <c r="C8" s="37">
        <f t="shared" si="0"/>
        <v>0</v>
      </c>
    </row>
    <row r="9" spans="1:3" x14ac:dyDescent="0.3">
      <c r="A9" s="36">
        <v>4</v>
      </c>
      <c r="B9" s="37">
        <f>IF(ISBLANK(Sheet1!G9),0,IF(Sheet1!G9=20%,Sheet1!H9/1.2,IF(Sheet1!G9=10%,Sheet1!H9/1.1,0)))</f>
        <v>0</v>
      </c>
      <c r="C9" s="37">
        <f t="shared" si="0"/>
        <v>0</v>
      </c>
    </row>
    <row r="10" spans="1:3" x14ac:dyDescent="0.3">
      <c r="A10" s="36">
        <v>5</v>
      </c>
      <c r="B10" s="37">
        <f>IF(ISBLANK(Sheet1!G10),0,IF(Sheet1!G10=20%,Sheet1!H10/1.2,IF(Sheet1!G10=10%,Sheet1!H10/1.1,0)))</f>
        <v>0</v>
      </c>
      <c r="C10" s="37">
        <f t="shared" si="0"/>
        <v>0</v>
      </c>
    </row>
    <row r="11" spans="1:3" x14ac:dyDescent="0.3">
      <c r="A11" s="36">
        <v>6</v>
      </c>
      <c r="B11" s="37">
        <f>IF(ISBLANK(Sheet1!G11),0,IF(Sheet1!G11=20%,Sheet1!H11/1.2,IF(Sheet1!G11=10%,Sheet1!H11/1.1,0)))</f>
        <v>0</v>
      </c>
      <c r="C11" s="37">
        <f t="shared" si="0"/>
        <v>0</v>
      </c>
    </row>
    <row r="12" spans="1:3" x14ac:dyDescent="0.3">
      <c r="A12" s="36">
        <v>7</v>
      </c>
      <c r="B12" s="37">
        <f>IF(ISBLANK(Sheet1!G12),0,IF(Sheet1!G12=20%,Sheet1!H12/1.2,IF(Sheet1!G12=10%,Sheet1!H12/1.1,0)))</f>
        <v>0</v>
      </c>
      <c r="C12" s="37">
        <f t="shared" si="0"/>
        <v>0</v>
      </c>
    </row>
    <row r="13" spans="1:3" x14ac:dyDescent="0.3">
      <c r="A13" s="36">
        <v>8</v>
      </c>
      <c r="B13" s="37">
        <f>IF(ISBLANK(Sheet1!G13),0,IF(Sheet1!G13=20%,Sheet1!H13/1.2,IF(Sheet1!G13=10%,Sheet1!H13/1.1,0)))</f>
        <v>0</v>
      </c>
      <c r="C13" s="37">
        <f t="shared" si="0"/>
        <v>0</v>
      </c>
    </row>
    <row r="14" spans="1:3" x14ac:dyDescent="0.3">
      <c r="A14" s="36">
        <v>9</v>
      </c>
      <c r="B14" s="37">
        <f>IF(ISBLANK(Sheet1!G14),0,IF(Sheet1!G14=20%,Sheet1!H14/1.2,IF(Sheet1!G14=10%,Sheet1!H14/1.1,0)))</f>
        <v>0</v>
      </c>
      <c r="C14" s="37">
        <f t="shared" si="0"/>
        <v>0</v>
      </c>
    </row>
    <row r="15" spans="1:3" x14ac:dyDescent="0.3">
      <c r="A15" s="36">
        <v>10</v>
      </c>
      <c r="B15" s="37">
        <f>IF(ISBLANK(Sheet1!G15),0,IF(Sheet1!G15=20%,Sheet1!H15/1.2,IF(Sheet1!G15=10%,Sheet1!H15/1.1,0)))</f>
        <v>0</v>
      </c>
      <c r="C15" s="37">
        <f t="shared" si="0"/>
        <v>0</v>
      </c>
    </row>
  </sheetData>
  <sheetProtection algorithmName="SHA-512" hashValue="QGZYQfaWvZBnwDrDkDenEYbmrjl4vscF+75zm3sKjLutPnTmZQvy9zM2+NDrbUV6fZNPYbNw4ivTQE3KVQg9fg==" saltValue="/6og0sKCOEFsneatlISvS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2025-02-25T23:04:58Z</cp:lastPrinted>
  <dcterms:created xsi:type="dcterms:W3CDTF">2020-10-28T12:50:21Z</dcterms:created>
  <dcterms:modified xsi:type="dcterms:W3CDTF">2025-02-27T15:58:49Z</dcterms:modified>
</cp:coreProperties>
</file>